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Engenharia08\Desktop\CANIL\"/>
    </mc:Choice>
  </mc:AlternateContent>
  <bookViews>
    <workbookView xWindow="0" yWindow="0" windowWidth="28800" windowHeight="12300"/>
  </bookViews>
  <sheets>
    <sheet name="CRONOGRAMA FISICO FINANCEIRO" sheetId="2" r:id="rId1"/>
  </sheets>
  <definedNames>
    <definedName name="_xlnm.Print_Area" localSheetId="0">'CRONOGRAMA FISICO FINANCEIRO'!$A$1:$K$34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" l="1"/>
  <c r="J12" i="2"/>
  <c r="J14" i="2"/>
  <c r="J16" i="2"/>
  <c r="J22" i="2" s="1"/>
  <c r="D10" i="2" s="1"/>
  <c r="J18" i="2"/>
  <c r="J20" i="2"/>
  <c r="E22" i="2"/>
  <c r="E23" i="2" s="1"/>
  <c r="G22" i="2"/>
  <c r="I22" i="2"/>
  <c r="G23" i="2" l="1"/>
  <c r="I23" i="2" s="1"/>
  <c r="H14" i="2"/>
  <c r="H10" i="2"/>
  <c r="F14" i="2"/>
  <c r="H16" i="2"/>
  <c r="H12" i="2"/>
  <c r="F16" i="2"/>
  <c r="F12" i="2"/>
  <c r="D12" i="2"/>
  <c r="H20" i="2"/>
  <c r="F10" i="2"/>
  <c r="H18" i="2"/>
  <c r="D22" i="2" l="1"/>
  <c r="D23" i="2" s="1"/>
  <c r="F22" i="2"/>
  <c r="H22" i="2"/>
  <c r="F23" i="2" l="1"/>
  <c r="H23" i="2" s="1"/>
</calcChain>
</file>

<file path=xl/sharedStrings.xml><?xml version="1.0" encoding="utf-8"?>
<sst xmlns="http://schemas.openxmlformats.org/spreadsheetml/2006/main" count="35" uniqueCount="30">
  <si>
    <t>SERVIÇOS PRELIMINARES</t>
  </si>
  <si>
    <t>SISTEMA DE VEDAÇÃO VERTICAL</t>
  </si>
  <si>
    <t>SERVIÇOS FINAIS</t>
  </si>
  <si>
    <t>COBERTURA</t>
  </si>
  <si>
    <t xml:space="preserve">FUNDAÇÕES </t>
  </si>
  <si>
    <t>ESQUADRIAS / ESTRUTURA METÁLICA</t>
  </si>
  <si>
    <t>São Joaquim da Barra -  SP, 04 de novembro de 2025</t>
  </si>
  <si>
    <t>ACUMULADO</t>
  </si>
  <si>
    <t>TOTAL</t>
  </si>
  <si>
    <t>6</t>
  </si>
  <si>
    <t>5</t>
  </si>
  <si>
    <t>4</t>
  </si>
  <si>
    <t>3</t>
  </si>
  <si>
    <t>2</t>
  </si>
  <si>
    <t>1</t>
  </si>
  <si>
    <t>Valor</t>
  </si>
  <si>
    <t>%</t>
  </si>
  <si>
    <t>Mês 03</t>
  </si>
  <si>
    <t>Mês 02</t>
  </si>
  <si>
    <t>Mês 01</t>
  </si>
  <si>
    <t xml:space="preserve">Serviços </t>
  </si>
  <si>
    <t>Item</t>
  </si>
  <si>
    <t>CRONOGRAMA FISICO FINANCEIRO CONSTRUÇÃO DE 10 BAIAS CANIL</t>
  </si>
  <si>
    <t xml:space="preserve">                                 Marina Melo Costa                               </t>
  </si>
  <si>
    <t xml:space="preserve">    Wagner José Schmidt       </t>
  </si>
  <si>
    <t xml:space="preserve">Prefeito Municipal  </t>
  </si>
  <si>
    <t>MUNICÍPIO DE SÃO JOAQUIM DA BARRA - SP</t>
  </si>
  <si>
    <t>AVENIDA CEAGESP S/Nº - BAIRRO DISTRITO INDUSTRIAL</t>
  </si>
  <si>
    <t xml:space="preserve">                                    Arquiteta Responsável                                                        </t>
  </si>
  <si>
    <t xml:space="preserve"> CAU-SP A46148-2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</si>
</sst>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MS Sans Serif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sz val="14"/>
      <color rgb="FF000000"/>
      <name val="Arial"/>
      <family val="2"/>
    </font>
    <font>
      <b/>
      <sz val="18"/>
      <color rgb="FFFF0000"/>
      <name val="Arial"/>
      <family val="2"/>
    </font>
    <font>
      <b/>
      <sz val="18"/>
      <color theme="1"/>
      <name val="Arial"/>
      <family val="2"/>
    </font>
    <font>
      <sz val="18"/>
      <color rgb="FF000000"/>
      <name val="Arial"/>
      <family val="2"/>
    </font>
    <font>
      <b/>
      <sz val="18"/>
      <color rgb="FF000000"/>
      <name val="Arial"/>
      <family val="2"/>
    </font>
    <font>
      <b/>
      <sz val="18"/>
      <color theme="1"/>
      <name val="Arial Black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Border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0" fontId="0" fillId="0" borderId="0" xfId="3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4" fillId="0" borderId="0" xfId="0" applyFont="1" applyBorder="1"/>
    <xf numFmtId="0" fontId="5" fillId="0" borderId="0" xfId="0" applyFont="1"/>
    <xf numFmtId="4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19" xfId="0" applyBorder="1"/>
    <xf numFmtId="0" fontId="7" fillId="3" borderId="20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13" fillId="0" borderId="0" xfId="0" applyFont="1" applyFill="1" applyBorder="1" applyAlignment="1">
      <alignment horizontal="right" wrapText="1"/>
    </xf>
    <xf numFmtId="43" fontId="14" fillId="0" borderId="0" xfId="2" applyFont="1" applyFill="1" applyBorder="1" applyAlignment="1">
      <alignment horizontal="right" shrinkToFit="1"/>
    </xf>
    <xf numFmtId="0" fontId="4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wrapText="1"/>
    </xf>
    <xf numFmtId="43" fontId="15" fillId="0" borderId="0" xfId="2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vertical="center"/>
    </xf>
    <xf numFmtId="10" fontId="17" fillId="0" borderId="1" xfId="3" applyNumberFormat="1" applyFont="1" applyBorder="1" applyAlignment="1">
      <alignment horizontal="center" vertical="center"/>
    </xf>
    <xf numFmtId="43" fontId="17" fillId="0" borderId="8" xfId="2" applyFont="1" applyBorder="1" applyAlignment="1">
      <alignment horizontal="center" vertical="center"/>
    </xf>
    <xf numFmtId="10" fontId="17" fillId="3" borderId="1" xfId="3" applyNumberFormat="1" applyFont="1" applyFill="1" applyBorder="1" applyAlignment="1">
      <alignment horizontal="center" vertical="center"/>
    </xf>
    <xf numFmtId="43" fontId="17" fillId="3" borderId="8" xfId="2" applyFont="1" applyFill="1" applyBorder="1" applyAlignment="1">
      <alignment horizontal="center" vertical="center"/>
    </xf>
    <xf numFmtId="10" fontId="17" fillId="0" borderId="9" xfId="3" applyNumberFormat="1" applyFont="1" applyBorder="1" applyAlignment="1">
      <alignment horizontal="center" vertical="center"/>
    </xf>
    <xf numFmtId="43" fontId="17" fillId="0" borderId="15" xfId="2" applyFont="1" applyBorder="1" applyAlignment="1">
      <alignment horizontal="center" vertical="center"/>
    </xf>
    <xf numFmtId="43" fontId="17" fillId="0" borderId="1" xfId="2" applyFont="1" applyBorder="1" applyAlignment="1">
      <alignment horizontal="center" vertical="center"/>
    </xf>
    <xf numFmtId="10" fontId="17" fillId="0" borderId="13" xfId="3" applyNumberFormat="1" applyFont="1" applyBorder="1" applyAlignment="1">
      <alignment horizontal="center" vertical="center"/>
    </xf>
    <xf numFmtId="43" fontId="17" fillId="0" borderId="13" xfId="2" applyFont="1" applyBorder="1" applyAlignment="1">
      <alignment horizontal="center" vertical="center"/>
    </xf>
    <xf numFmtId="10" fontId="16" fillId="4" borderId="10" xfId="3" applyNumberFormat="1" applyFont="1" applyFill="1" applyBorder="1" applyAlignment="1">
      <alignment horizontal="center" vertical="center" wrapText="1"/>
    </xf>
    <xf numFmtId="43" fontId="16" fillId="4" borderId="10" xfId="2" applyFont="1" applyFill="1" applyBorder="1" applyAlignment="1">
      <alignment horizontal="center" vertical="center" wrapText="1"/>
    </xf>
    <xf numFmtId="10" fontId="18" fillId="4" borderId="1" xfId="3" applyNumberFormat="1" applyFont="1" applyFill="1" applyBorder="1" applyAlignment="1">
      <alignment horizontal="center" vertical="center"/>
    </xf>
    <xf numFmtId="43" fontId="18" fillId="4" borderId="8" xfId="2" applyFont="1" applyFill="1" applyBorder="1" applyAlignment="1">
      <alignment horizontal="center" vertical="center"/>
    </xf>
    <xf numFmtId="10" fontId="17" fillId="4" borderId="1" xfId="3" applyNumberFormat="1" applyFont="1" applyFill="1" applyBorder="1" applyAlignment="1">
      <alignment horizontal="center" vertical="center"/>
    </xf>
    <xf numFmtId="43" fontId="17" fillId="4" borderId="8" xfId="2" applyFont="1" applyFill="1" applyBorder="1" applyAlignment="1">
      <alignment horizontal="center" vertical="center"/>
    </xf>
    <xf numFmtId="43" fontId="17" fillId="4" borderId="13" xfId="2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vertical="center"/>
    </xf>
    <xf numFmtId="10" fontId="16" fillId="5" borderId="10" xfId="0" applyNumberFormat="1" applyFont="1" applyFill="1" applyBorder="1" applyAlignment="1">
      <alignment vertical="center"/>
    </xf>
    <xf numFmtId="43" fontId="17" fillId="5" borderId="10" xfId="2" applyFont="1" applyFill="1" applyBorder="1" applyAlignment="1">
      <alignment horizontal="left" vertical="center"/>
    </xf>
    <xf numFmtId="10" fontId="16" fillId="5" borderId="10" xfId="3" applyNumberFormat="1" applyFont="1" applyFill="1" applyBorder="1" applyAlignment="1">
      <alignment vertical="center"/>
    </xf>
    <xf numFmtId="4" fontId="16" fillId="5" borderId="10" xfId="0" applyNumberFormat="1" applyFont="1" applyFill="1" applyBorder="1" applyAlignment="1">
      <alignment vertical="center"/>
    </xf>
    <xf numFmtId="43" fontId="16" fillId="5" borderId="10" xfId="2" applyFont="1" applyFill="1" applyBorder="1" applyAlignment="1">
      <alignment vertical="center"/>
    </xf>
    <xf numFmtId="43" fontId="16" fillId="5" borderId="10" xfId="2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Border="1"/>
    <xf numFmtId="0" fontId="19" fillId="0" borderId="0" xfId="0" applyFont="1"/>
    <xf numFmtId="0" fontId="15" fillId="0" borderId="0" xfId="0" applyFont="1"/>
    <xf numFmtId="43" fontId="15" fillId="0" borderId="0" xfId="2" applyFont="1" applyAlignment="1">
      <alignment vertical="center"/>
    </xf>
    <xf numFmtId="0" fontId="20" fillId="0" borderId="0" xfId="0" applyFont="1" applyAlignment="1">
      <alignment vertical="center"/>
    </xf>
    <xf numFmtId="10" fontId="20" fillId="0" borderId="0" xfId="0" applyNumberFormat="1" applyFont="1" applyAlignment="1">
      <alignment vertical="center"/>
    </xf>
    <xf numFmtId="43" fontId="20" fillId="0" borderId="0" xfId="2" applyFont="1" applyAlignment="1">
      <alignment vertical="center"/>
    </xf>
    <xf numFmtId="10" fontId="20" fillId="0" borderId="0" xfId="3" applyNumberFormat="1" applyFont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1" fillId="3" borderId="24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6" fillId="4" borderId="10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43" fontId="17" fillId="3" borderId="6" xfId="2" applyFont="1" applyFill="1" applyBorder="1" applyAlignment="1">
      <alignment horizontal="center" vertical="center"/>
    </xf>
    <xf numFmtId="43" fontId="17" fillId="3" borderId="14" xfId="2" applyFont="1" applyFill="1" applyBorder="1" applyAlignment="1">
      <alignment horizontal="center" vertical="center"/>
    </xf>
    <xf numFmtId="43" fontId="17" fillId="3" borderId="5" xfId="2" applyFont="1" applyFill="1" applyBorder="1" applyAlignment="1">
      <alignment horizontal="center" vertical="center"/>
    </xf>
    <xf numFmtId="10" fontId="17" fillId="4" borderId="13" xfId="3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top"/>
    </xf>
    <xf numFmtId="43" fontId="17" fillId="0" borderId="0" xfId="2" applyFont="1"/>
    <xf numFmtId="0" fontId="17" fillId="0" borderId="0" xfId="0" applyFont="1" applyAlignment="1">
      <alignment vertical="center"/>
    </xf>
    <xf numFmtId="10" fontId="17" fillId="0" borderId="0" xfId="0" applyNumberFormat="1" applyFont="1" applyAlignment="1">
      <alignment vertical="center"/>
    </xf>
    <xf numFmtId="43" fontId="17" fillId="0" borderId="0" xfId="2" applyFont="1" applyAlignment="1">
      <alignment vertical="center"/>
    </xf>
    <xf numFmtId="10" fontId="17" fillId="0" borderId="0" xfId="3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/>
    <xf numFmtId="0" fontId="16" fillId="0" borderId="28" xfId="0" quotePrefix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10" fontId="17" fillId="0" borderId="29" xfId="3" applyNumberFormat="1" applyFont="1" applyBorder="1" applyAlignment="1">
      <alignment horizontal="center" vertical="center"/>
    </xf>
    <xf numFmtId="10" fontId="18" fillId="4" borderId="29" xfId="3" applyNumberFormat="1" applyFont="1" applyFill="1" applyBorder="1" applyAlignment="1">
      <alignment horizontal="center" vertical="center"/>
    </xf>
    <xf numFmtId="10" fontId="17" fillId="4" borderId="29" xfId="3" applyNumberFormat="1" applyFont="1" applyFill="1" applyBorder="1" applyAlignment="1">
      <alignment horizontal="center" vertical="center"/>
    </xf>
    <xf numFmtId="10" fontId="17" fillId="0" borderId="30" xfId="3" applyNumberFormat="1" applyFont="1" applyBorder="1" applyAlignment="1">
      <alignment horizontal="center" vertical="center"/>
    </xf>
    <xf numFmtId="0" fontId="16" fillId="5" borderId="16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6" fillId="0" borderId="31" xfId="0" quotePrefix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 wrapText="1"/>
    </xf>
    <xf numFmtId="10" fontId="17" fillId="0" borderId="33" xfId="3" applyNumberFormat="1" applyFont="1" applyBorder="1" applyAlignment="1">
      <alignment horizontal="center" vertical="center"/>
    </xf>
    <xf numFmtId="43" fontId="17" fillId="0" borderId="34" xfId="2" applyFont="1" applyBorder="1" applyAlignment="1">
      <alignment horizontal="center" vertical="center"/>
    </xf>
    <xf numFmtId="10" fontId="17" fillId="0" borderId="32" xfId="3" applyNumberFormat="1" applyFont="1" applyBorder="1" applyAlignment="1">
      <alignment horizontal="center" vertical="center"/>
    </xf>
    <xf numFmtId="43" fontId="17" fillId="3" borderId="35" xfId="2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2</xdr:row>
      <xdr:rowOff>95856</xdr:rowOff>
    </xdr:from>
    <xdr:ext cx="1211036" cy="1194628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50571" y="449642"/>
          <a:ext cx="1211036" cy="119462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7"/>
  <sheetViews>
    <sheetView tabSelected="1" topLeftCell="A7" zoomScale="70" zoomScaleNormal="70" workbookViewId="0">
      <selection activeCell="C16" sqref="C16:C17"/>
    </sheetView>
  </sheetViews>
  <sheetFormatPr defaultRowHeight="15" x14ac:dyDescent="0.25"/>
  <cols>
    <col min="1" max="1" width="9.140625" style="1" customWidth="1"/>
    <col min="2" max="2" width="28.7109375" style="1" customWidth="1"/>
    <col min="3" max="3" width="84.28515625" style="1" customWidth="1"/>
    <col min="4" max="4" width="19" style="4" customWidth="1"/>
    <col min="5" max="5" width="25.7109375" style="2" customWidth="1"/>
    <col min="6" max="6" width="19" style="4" customWidth="1"/>
    <col min="7" max="7" width="27.140625" style="2" customWidth="1"/>
    <col min="8" max="8" width="15.7109375" style="3" customWidth="1"/>
    <col min="9" max="9" width="23.28515625" style="2" customWidth="1"/>
    <col min="10" max="10" width="22.5703125" style="2" customWidth="1"/>
    <col min="11" max="11" width="12.28515625" style="1" customWidth="1"/>
    <col min="12" max="16384" width="9.140625" style="1"/>
  </cols>
  <sheetData>
    <row r="2" spans="2:11" ht="27.75" thickBot="1" x14ac:dyDescent="0.55000000000000004">
      <c r="C2" s="65"/>
      <c r="D2" s="66"/>
      <c r="E2" s="66"/>
      <c r="F2" s="66"/>
      <c r="G2" s="66"/>
      <c r="H2" s="66"/>
      <c r="I2" s="66"/>
      <c r="J2" s="67"/>
    </row>
    <row r="3" spans="2:11" customFormat="1" ht="27" customHeight="1" x14ac:dyDescent="0.25">
      <c r="B3" s="15"/>
      <c r="C3" s="56" t="s">
        <v>22</v>
      </c>
      <c r="D3" s="57"/>
      <c r="E3" s="57"/>
      <c r="F3" s="57"/>
      <c r="G3" s="57"/>
      <c r="H3" s="57"/>
      <c r="I3" s="57"/>
      <c r="J3" s="58"/>
    </row>
    <row r="4" spans="2:11" customFormat="1" ht="27" customHeight="1" x14ac:dyDescent="0.25">
      <c r="B4" s="14"/>
      <c r="C4" s="59" t="s">
        <v>27</v>
      </c>
      <c r="D4" s="60"/>
      <c r="E4" s="60"/>
      <c r="F4" s="60"/>
      <c r="G4" s="60"/>
      <c r="H4" s="60"/>
      <c r="I4" s="60"/>
      <c r="J4" s="61"/>
    </row>
    <row r="5" spans="2:11" customFormat="1" ht="23.25" x14ac:dyDescent="0.25">
      <c r="B5" s="13"/>
      <c r="C5" s="62" t="s">
        <v>26</v>
      </c>
      <c r="D5" s="63"/>
      <c r="E5" s="63"/>
      <c r="F5" s="63"/>
      <c r="G5" s="63"/>
      <c r="H5" s="63"/>
      <c r="I5" s="63"/>
      <c r="J5" s="64"/>
    </row>
    <row r="6" spans="2:11" customFormat="1" ht="23.25" x14ac:dyDescent="0.25">
      <c r="B6" s="13"/>
      <c r="C6" s="12"/>
      <c r="D6" s="11"/>
      <c r="E6" s="11"/>
      <c r="F6" s="11"/>
      <c r="G6" s="11"/>
      <c r="H6" s="11"/>
      <c r="I6" s="11"/>
      <c r="J6" s="10"/>
    </row>
    <row r="7" spans="2:11" ht="19.5" thickBot="1" x14ac:dyDescent="0.3">
      <c r="B7" s="9"/>
      <c r="C7" s="69"/>
      <c r="D7" s="69"/>
      <c r="E7" s="69"/>
      <c r="F7" s="69"/>
      <c r="G7" s="69"/>
      <c r="H7" s="69"/>
      <c r="I7" s="69"/>
      <c r="J7" s="70"/>
    </row>
    <row r="8" spans="2:11" s="8" customFormat="1" ht="21" thickBot="1" x14ac:dyDescent="0.3">
      <c r="B8" s="68" t="s">
        <v>21</v>
      </c>
      <c r="C8" s="68" t="s">
        <v>20</v>
      </c>
      <c r="D8" s="68" t="s">
        <v>19</v>
      </c>
      <c r="E8" s="68"/>
      <c r="F8" s="68" t="s">
        <v>18</v>
      </c>
      <c r="G8" s="68"/>
      <c r="H8" s="68" t="s">
        <v>17</v>
      </c>
      <c r="I8" s="68"/>
      <c r="J8" s="68" t="s">
        <v>8</v>
      </c>
    </row>
    <row r="9" spans="2:11" s="8" customFormat="1" ht="21" thickBot="1" x14ac:dyDescent="0.3">
      <c r="B9" s="68"/>
      <c r="C9" s="68"/>
      <c r="D9" s="32" t="s">
        <v>16</v>
      </c>
      <c r="E9" s="33" t="s">
        <v>15</v>
      </c>
      <c r="F9" s="32" t="s">
        <v>16</v>
      </c>
      <c r="G9" s="33" t="s">
        <v>15</v>
      </c>
      <c r="H9" s="32" t="s">
        <v>16</v>
      </c>
      <c r="I9" s="33" t="s">
        <v>15</v>
      </c>
      <c r="J9" s="68"/>
    </row>
    <row r="10" spans="2:11" ht="39.75" customHeight="1" x14ac:dyDescent="0.25">
      <c r="B10" s="100" t="s">
        <v>14</v>
      </c>
      <c r="C10" s="101" t="s">
        <v>0</v>
      </c>
      <c r="D10" s="102">
        <f>E10/$J$22</f>
        <v>0.11170338561900245</v>
      </c>
      <c r="E10" s="103">
        <v>7084.89</v>
      </c>
      <c r="F10" s="104">
        <f>G10/$J$22</f>
        <v>0</v>
      </c>
      <c r="G10" s="103"/>
      <c r="H10" s="104">
        <f>I10/$J$22</f>
        <v>0</v>
      </c>
      <c r="I10" s="103"/>
      <c r="J10" s="105">
        <f>E10</f>
        <v>7084.89</v>
      </c>
      <c r="K10" s="7"/>
    </row>
    <row r="11" spans="2:11" ht="21.75" customHeight="1" x14ac:dyDescent="0.25">
      <c r="B11" s="93"/>
      <c r="C11" s="99"/>
      <c r="D11" s="95"/>
      <c r="E11" s="35"/>
      <c r="F11" s="23"/>
      <c r="G11" s="24"/>
      <c r="H11" s="23"/>
      <c r="I11" s="24"/>
      <c r="J11" s="75"/>
      <c r="K11" s="7"/>
    </row>
    <row r="12" spans="2:11" ht="37.5" customHeight="1" x14ac:dyDescent="0.25">
      <c r="B12" s="92" t="s">
        <v>13</v>
      </c>
      <c r="C12" s="99" t="s">
        <v>4</v>
      </c>
      <c r="D12" s="94">
        <f>E12/$J$22</f>
        <v>0.21693607282322433</v>
      </c>
      <c r="E12" s="24">
        <v>13759.37</v>
      </c>
      <c r="F12" s="23">
        <f>G12/$J$22</f>
        <v>0</v>
      </c>
      <c r="G12" s="24"/>
      <c r="H12" s="23">
        <f>I12/$J$22</f>
        <v>0</v>
      </c>
      <c r="I12" s="24"/>
      <c r="J12" s="75">
        <f>SUM(E12,G12)</f>
        <v>13759.37</v>
      </c>
      <c r="K12" s="7"/>
    </row>
    <row r="13" spans="2:11" ht="22.5" customHeight="1" x14ac:dyDescent="0.25">
      <c r="B13" s="93"/>
      <c r="C13" s="99"/>
      <c r="D13" s="96"/>
      <c r="E13" s="35"/>
      <c r="F13" s="25"/>
      <c r="G13" s="26"/>
      <c r="H13" s="25"/>
      <c r="I13" s="26"/>
      <c r="J13" s="75"/>
      <c r="K13" s="7"/>
    </row>
    <row r="14" spans="2:11" ht="36.75" customHeight="1" x14ac:dyDescent="0.25">
      <c r="B14" s="92" t="s">
        <v>12</v>
      </c>
      <c r="C14" s="99" t="s">
        <v>1</v>
      </c>
      <c r="D14" s="94"/>
      <c r="E14" s="24"/>
      <c r="F14" s="23">
        <f>G14/$J$22</f>
        <v>0.16124559170761732</v>
      </c>
      <c r="G14" s="24">
        <v>10227.15</v>
      </c>
      <c r="H14" s="23">
        <f>I14/$J$22</f>
        <v>0</v>
      </c>
      <c r="I14" s="24"/>
      <c r="J14" s="75">
        <f>SUM(G14)</f>
        <v>10227.15</v>
      </c>
      <c r="K14" s="7"/>
    </row>
    <row r="15" spans="2:11" ht="22.5" customHeight="1" x14ac:dyDescent="0.25">
      <c r="B15" s="93"/>
      <c r="C15" s="99"/>
      <c r="D15" s="94"/>
      <c r="E15" s="24"/>
      <c r="F15" s="34"/>
      <c r="G15" s="37"/>
      <c r="H15" s="23"/>
      <c r="I15" s="24"/>
      <c r="J15" s="75"/>
      <c r="K15" s="7"/>
    </row>
    <row r="16" spans="2:11" ht="39.75" customHeight="1" x14ac:dyDescent="0.25">
      <c r="B16" s="92" t="s">
        <v>11</v>
      </c>
      <c r="C16" s="99" t="s">
        <v>5</v>
      </c>
      <c r="D16" s="94"/>
      <c r="E16" s="24"/>
      <c r="F16" s="23">
        <f>G16/$J$22</f>
        <v>0.17343067313804827</v>
      </c>
      <c r="G16" s="24">
        <v>11000</v>
      </c>
      <c r="H16" s="23">
        <f>I16/$J$22</f>
        <v>0.16702193677285249</v>
      </c>
      <c r="I16" s="24">
        <v>10593.52</v>
      </c>
      <c r="J16" s="75">
        <f>SUM(G16,I16)</f>
        <v>21593.52</v>
      </c>
      <c r="K16" s="7"/>
    </row>
    <row r="17" spans="1:11" ht="22.5" customHeight="1" x14ac:dyDescent="0.25">
      <c r="B17" s="93"/>
      <c r="C17" s="99"/>
      <c r="D17" s="94"/>
      <c r="E17" s="24"/>
      <c r="F17" s="34"/>
      <c r="G17" s="35"/>
      <c r="H17" s="34"/>
      <c r="I17" s="35"/>
      <c r="J17" s="75"/>
      <c r="K17" s="7"/>
    </row>
    <row r="18" spans="1:11" ht="37.5" customHeight="1" x14ac:dyDescent="0.25">
      <c r="B18" s="92" t="s">
        <v>10</v>
      </c>
      <c r="C18" s="99" t="s">
        <v>3</v>
      </c>
      <c r="D18" s="94"/>
      <c r="E18" s="28"/>
      <c r="F18" s="27"/>
      <c r="G18" s="28"/>
      <c r="H18" s="23">
        <f>I18/$J$22</f>
        <v>0.157629562172689</v>
      </c>
      <c r="I18" s="28">
        <v>9997.7999999999993</v>
      </c>
      <c r="J18" s="75">
        <f>SUM(I18)</f>
        <v>9997.7999999999993</v>
      </c>
      <c r="K18" s="7"/>
    </row>
    <row r="19" spans="1:11" ht="22.5" customHeight="1" x14ac:dyDescent="0.25">
      <c r="B19" s="93"/>
      <c r="C19" s="99"/>
      <c r="D19" s="94"/>
      <c r="E19" s="29"/>
      <c r="F19" s="23"/>
      <c r="G19" s="29"/>
      <c r="H19" s="36"/>
      <c r="I19" s="36"/>
      <c r="J19" s="76"/>
      <c r="K19" s="7"/>
    </row>
    <row r="20" spans="1:11" ht="37.5" customHeight="1" x14ac:dyDescent="0.25">
      <c r="B20" s="92" t="s">
        <v>9</v>
      </c>
      <c r="C20" s="99" t="s">
        <v>2</v>
      </c>
      <c r="D20" s="94"/>
      <c r="E20" s="29"/>
      <c r="F20" s="23"/>
      <c r="G20" s="29"/>
      <c r="H20" s="23">
        <f>I20/$J$22</f>
        <v>1.2032935430814405E-2</v>
      </c>
      <c r="I20" s="29">
        <v>763.2</v>
      </c>
      <c r="J20" s="77">
        <f>I20</f>
        <v>763.2</v>
      </c>
      <c r="K20" s="7"/>
    </row>
    <row r="21" spans="1:11" ht="22.5" customHeight="1" thickBot="1" x14ac:dyDescent="0.3">
      <c r="B21" s="93"/>
      <c r="C21" s="99"/>
      <c r="D21" s="97"/>
      <c r="E21" s="31"/>
      <c r="F21" s="30"/>
      <c r="G21" s="31"/>
      <c r="H21" s="78"/>
      <c r="I21" s="38"/>
      <c r="J21" s="77"/>
      <c r="K21" s="7"/>
    </row>
    <row r="22" spans="1:11" ht="21" thickBot="1" x14ac:dyDescent="0.3">
      <c r="B22" s="71"/>
      <c r="C22" s="98" t="s">
        <v>8</v>
      </c>
      <c r="D22" s="40">
        <f>SUM(D10:D19)</f>
        <v>0.32863945844222675</v>
      </c>
      <c r="E22" s="41">
        <f>SUM(E10:E19)</f>
        <v>20844.260000000002</v>
      </c>
      <c r="F22" s="40">
        <f>SUM(F10:F19)</f>
        <v>0.33467626484566559</v>
      </c>
      <c r="G22" s="41">
        <f>SUM(G10:G19)</f>
        <v>21227.15</v>
      </c>
      <c r="H22" s="42">
        <f>SUM(H10:H20)</f>
        <v>0.33668443437635587</v>
      </c>
      <c r="I22" s="41">
        <f>SUM(I10:I20)</f>
        <v>21354.52</v>
      </c>
      <c r="J22" s="43">
        <f>SUM(J10,J12,J14,J16,J18,J20)-0.01</f>
        <v>63425.920000000006</v>
      </c>
      <c r="K22" s="7"/>
    </row>
    <row r="23" spans="1:11" ht="21" thickBot="1" x14ac:dyDescent="0.3">
      <c r="B23" s="72"/>
      <c r="C23" s="39" t="s">
        <v>7</v>
      </c>
      <c r="D23" s="40">
        <f>D22</f>
        <v>0.32863945844222675</v>
      </c>
      <c r="E23" s="44">
        <f>SUM(E22)</f>
        <v>20844.260000000002</v>
      </c>
      <c r="F23" s="40">
        <f>D23+F22</f>
        <v>0.66331572328789234</v>
      </c>
      <c r="G23" s="44">
        <f>E23+G22</f>
        <v>42071.41</v>
      </c>
      <c r="H23" s="40">
        <f>F23+H22</f>
        <v>1.0000001576642483</v>
      </c>
      <c r="I23" s="44">
        <f>(G23+I22)-0.01</f>
        <v>63425.920000000006</v>
      </c>
      <c r="J23" s="45">
        <v>63425.919999999998</v>
      </c>
    </row>
    <row r="24" spans="1:11" x14ac:dyDescent="0.25">
      <c r="C24" s="73"/>
      <c r="D24" s="73"/>
      <c r="E24" s="73"/>
      <c r="F24" s="73"/>
      <c r="G24" s="73"/>
      <c r="H24" s="73"/>
      <c r="I24" s="73"/>
      <c r="J24" s="73"/>
    </row>
    <row r="25" spans="1:11" x14ac:dyDescent="0.25">
      <c r="C25" s="79"/>
      <c r="D25" s="79"/>
      <c r="E25" s="79"/>
      <c r="F25" s="79"/>
      <c r="G25" s="79"/>
      <c r="H25" s="79"/>
      <c r="I25" s="79"/>
      <c r="J25" s="79"/>
    </row>
    <row r="26" spans="1:11" s="18" customFormat="1" ht="27.75" customHeight="1" x14ac:dyDescent="0.25">
      <c r="A26" s="16"/>
      <c r="B26" s="16"/>
      <c r="C26" s="16"/>
      <c r="D26" s="74" t="s">
        <v>6</v>
      </c>
      <c r="E26" s="74"/>
      <c r="F26" s="74"/>
      <c r="G26" s="74"/>
      <c r="H26" s="74"/>
      <c r="I26" s="74"/>
      <c r="J26" s="74"/>
    </row>
    <row r="27" spans="1:11" s="18" customFormat="1" ht="27.75" customHeight="1" x14ac:dyDescent="0.25">
      <c r="A27" s="16"/>
      <c r="B27" s="16"/>
      <c r="C27" s="16"/>
      <c r="D27" s="55"/>
      <c r="E27" s="55"/>
      <c r="F27" s="55"/>
      <c r="G27" s="55"/>
      <c r="H27" s="55"/>
      <c r="I27" s="55"/>
      <c r="J27" s="55"/>
    </row>
    <row r="28" spans="1:11" s="18" customFormat="1" ht="27.75" customHeight="1" x14ac:dyDescent="0.25">
      <c r="A28" s="16"/>
      <c r="B28" s="16"/>
      <c r="C28" s="16"/>
      <c r="D28" s="55"/>
      <c r="E28" s="55"/>
      <c r="F28" s="55"/>
      <c r="G28" s="55"/>
      <c r="H28" s="55"/>
      <c r="I28" s="55"/>
      <c r="J28" s="55"/>
    </row>
    <row r="29" spans="1:11" s="18" customFormat="1" ht="27.75" customHeight="1" x14ac:dyDescent="0.25">
      <c r="A29" s="16"/>
      <c r="B29" s="16"/>
      <c r="C29" s="16"/>
      <c r="D29" s="55"/>
      <c r="E29" s="55"/>
      <c r="F29" s="55"/>
      <c r="G29" s="55"/>
      <c r="H29" s="55"/>
      <c r="I29" s="55"/>
      <c r="J29" s="55"/>
    </row>
    <row r="30" spans="1:11" s="18" customFormat="1" ht="15" customHeight="1" x14ac:dyDescent="0.25">
      <c r="A30" s="16"/>
      <c r="B30" s="16"/>
      <c r="C30" s="16"/>
      <c r="D30" s="19"/>
      <c r="E30" s="19"/>
      <c r="F30" s="19"/>
      <c r="G30" s="19"/>
      <c r="H30" s="17"/>
      <c r="I30" s="46"/>
      <c r="J30" s="46"/>
    </row>
    <row r="31" spans="1:11" s="18" customFormat="1" ht="15" customHeight="1" x14ac:dyDescent="0.25">
      <c r="A31" s="16"/>
      <c r="B31" s="16"/>
      <c r="C31" s="16"/>
      <c r="D31" s="16"/>
      <c r="E31" s="16"/>
      <c r="F31" s="16"/>
      <c r="G31" s="20"/>
      <c r="H31" s="17"/>
      <c r="I31" s="46"/>
      <c r="J31" s="46"/>
    </row>
    <row r="32" spans="1:11" s="5" customFormat="1" ht="25.5" customHeight="1" x14ac:dyDescent="0.35">
      <c r="C32" s="87" t="s">
        <v>23</v>
      </c>
      <c r="D32" s="87"/>
      <c r="E32" s="88"/>
      <c r="F32" s="87" t="s">
        <v>24</v>
      </c>
      <c r="G32" s="87"/>
      <c r="H32" s="87"/>
      <c r="I32" s="87"/>
      <c r="J32" s="47"/>
    </row>
    <row r="33" spans="3:10" s="6" customFormat="1" ht="25.5" customHeight="1" x14ac:dyDescent="0.35">
      <c r="C33" s="89" t="s">
        <v>28</v>
      </c>
      <c r="D33" s="89"/>
      <c r="E33" s="89"/>
      <c r="F33" s="90" t="s">
        <v>25</v>
      </c>
      <c r="G33" s="90"/>
      <c r="H33" s="90"/>
      <c r="I33" s="90"/>
      <c r="J33" s="48"/>
    </row>
    <row r="34" spans="3:10" s="21" customFormat="1" ht="25.5" customHeight="1" x14ac:dyDescent="0.35">
      <c r="C34" s="90" t="s">
        <v>29</v>
      </c>
      <c r="D34" s="90"/>
      <c r="E34" s="89"/>
      <c r="F34" s="89"/>
      <c r="G34" s="89"/>
      <c r="H34" s="89"/>
      <c r="I34" s="91"/>
      <c r="J34" s="49"/>
    </row>
    <row r="35" spans="3:10" s="21" customFormat="1" ht="25.5" customHeight="1" x14ac:dyDescent="0.3">
      <c r="C35" s="81"/>
      <c r="D35" s="80"/>
      <c r="E35" s="80"/>
      <c r="F35" s="82"/>
      <c r="G35" s="82"/>
      <c r="H35" s="82"/>
      <c r="I35" s="80"/>
      <c r="J35" s="49"/>
    </row>
    <row r="36" spans="3:10" s="22" customFormat="1" ht="25.5" customHeight="1" x14ac:dyDescent="0.25">
      <c r="C36" s="83"/>
      <c r="D36" s="84"/>
      <c r="E36" s="85"/>
      <c r="F36" s="84"/>
      <c r="G36" s="85"/>
      <c r="H36" s="86"/>
      <c r="I36" s="85"/>
      <c r="J36" s="50"/>
    </row>
    <row r="37" spans="3:10" x14ac:dyDescent="0.25">
      <c r="C37" s="51"/>
      <c r="D37" s="52"/>
      <c r="E37" s="53"/>
      <c r="F37" s="52"/>
      <c r="G37" s="53"/>
      <c r="H37" s="54"/>
      <c r="I37" s="53"/>
      <c r="J37" s="53"/>
    </row>
  </sheetData>
  <mergeCells count="30">
    <mergeCell ref="C12:C13"/>
    <mergeCell ref="C14:C15"/>
    <mergeCell ref="C16:C17"/>
    <mergeCell ref="C18:C19"/>
    <mergeCell ref="C20:C21"/>
    <mergeCell ref="C34:D34"/>
    <mergeCell ref="B18:B19"/>
    <mergeCell ref="B8:B9"/>
    <mergeCell ref="B10:B11"/>
    <mergeCell ref="B12:B13"/>
    <mergeCell ref="B14:B15"/>
    <mergeCell ref="B16:B17"/>
    <mergeCell ref="B22:B23"/>
    <mergeCell ref="B20:B21"/>
    <mergeCell ref="C24:J24"/>
    <mergeCell ref="F32:I32"/>
    <mergeCell ref="F33:I33"/>
    <mergeCell ref="C32:D32"/>
    <mergeCell ref="D26:J26"/>
    <mergeCell ref="C10:C11"/>
    <mergeCell ref="C3:J3"/>
    <mergeCell ref="C4:J4"/>
    <mergeCell ref="C5:J5"/>
    <mergeCell ref="C2:J2"/>
    <mergeCell ref="C8:C9"/>
    <mergeCell ref="H8:I8"/>
    <mergeCell ref="D8:E8"/>
    <mergeCell ref="F8:G8"/>
    <mergeCell ref="C7:J7"/>
    <mergeCell ref="J8:J9"/>
  </mergeCells>
  <pageMargins left="0.51181102362204722" right="0.51181102362204722" top="0.78740157480314965" bottom="0.78740157480314965" header="0.31496062992125984" footer="0.31496062992125984"/>
  <pageSetup paperSize="9" scale="4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engenharia08</dc:creator>
  <cp:lastModifiedBy>engenharia08</cp:lastModifiedBy>
  <cp:lastPrinted>2026-02-04T14:53:49Z</cp:lastPrinted>
  <dcterms:created xsi:type="dcterms:W3CDTF">2025-07-15T13:58:11Z</dcterms:created>
  <dcterms:modified xsi:type="dcterms:W3CDTF">2026-02-04T14:53:50Z</dcterms:modified>
</cp:coreProperties>
</file>